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เพชรบูรณ์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เพชรบูรณ์!$A$1:$T$469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61" i="3" l="1"/>
  <c r="K461" i="3"/>
  <c r="D10" i="4" l="1"/>
  <c r="L10" i="4"/>
  <c r="R461" i="3" l="1"/>
  <c r="K10" i="4" s="1"/>
  <c r="P461" i="3" l="1"/>
  <c r="G10" i="4" s="1"/>
  <c r="N46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<sst xmlns="http://schemas.openxmlformats.org/spreadsheetml/2006/main" count="109" uniqueCount="81">
  <si>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</si>
  <si>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</si>
  <si>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</si>
  <si>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</si>
  <si>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</si>
  <si>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</si>
  <si>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</si>
  <si>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</si>
  <si>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</si>
  <si>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</si>
  <si>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</si>
  <si>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</si>
  <si>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</si>
  <si>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</si>
  <si>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</si>
  <si>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</si>
  <si>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</si>
  <si>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</si>
  <si>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</si>
  <si>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</si>
  <si>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</si>
  <si>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</si>
  <si>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</si>
  <si>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</si>
  <si>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</si>
  <si>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</si>
  <si>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</si>
  <si>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</si>
  <si>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</si>
  <si>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</si>
  <si>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</si>
  <si>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</si>
  <si>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</si>
  <si>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</si>
  <si>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</si>
  <si>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</si>
  <si>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</si>
  <si>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</si>
  <si>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</si>
  <si>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</si>
  <si>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</si>
  <si>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</si>
  <si>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</si>
  <si>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</si>
  <si>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</si>
  <si>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</si>
  <si>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</si>
  <si>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</si>
  <si>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</si>
  <si>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</si>
  <si>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</si>
  <si>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</si>
  <si>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</si>
  <si>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</si>
  <si>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</si>
  <si>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</si>
  <si>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</si>
  <si>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</si>
  <si>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</si>
  <si>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</si>
  <si>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</si>
  <si>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</si>
  <si>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</si>
  <si>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</si>
  <si>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</si>
  <si>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</si>
  <si>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</si>
  <si>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</si>
  <si>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</si>
  <si>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</si>
  <si>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</si>
  <si>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</si>
  <si>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</si>
  <si>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</si>
  <si>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</si>
  <si>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</si>
  <si>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</si>
  <si>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</si>
  <si>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</si>
  <si>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</si>
  <si>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เพชรบูรณ์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</si>
</sst>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3"/>
  <sheetViews>
    <sheetView tabSelected="1" view="pageBreakPreview" zoomScaleSheetLayoutView="100" workbookViewId="0">
      <pane xSplit="9" ySplit="7" topLeftCell="J459" activePane="bottomRight" state="frozen"/>
      <selection pane="topRight" activeCell="J1" sqref="J1"/>
      <selection pane="bottomLeft" activeCell="A8" sqref="A8"/>
      <selection pane="bottomRight" activeCell="C11" sqref="C11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13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30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13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30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13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13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30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13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30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13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13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30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13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30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6" customFormat="1" ht="17.25" x14ac:dyDescent="0.3">
      <c r="A461" s="114"/>
      <c r="B461" s="114"/>
      <c r="C461" s="114" t="s">
        <v>3</v>
      </c>
      <c r="D461" s="114"/>
      <c r="E461" s="114"/>
      <c r="F461" s="114"/>
      <c r="G461" s="114"/>
      <c r="H461" s="115"/>
      <c r="I461" s="115"/>
      <c r="J461" s="115"/>
      <c r="K461" s="114">
        <f>COUNTIF(K8:K460,A467)</f>
        <v>0</v>
      </c>
      <c r="L461" s="114">
        <f>COUNTIF(L8:L460,A467)</f>
        <v>0</v>
      </c>
      <c r="M461" s="114"/>
      <c r="N461" s="114">
        <f>COUNTIF(N8:N460,A467)</f>
        <v>0</v>
      </c>
      <c r="O461" s="114"/>
      <c r="P461" s="114">
        <f>COUNTIF(P8:P460,A467)</f>
        <v>0</v>
      </c>
      <c r="Q461" s="114"/>
      <c r="R461" s="114">
        <f>COUNTIF(R8:R460,A468)</f>
        <v>0</v>
      </c>
      <c r="S461" s="114"/>
      <c r="T461" s="115"/>
    </row>
    <row r="462" spans="1:20" s="119" customFormat="1" ht="17.25" x14ac:dyDescent="0.3">
      <c r="A462" s="117"/>
      <c r="B462" s="117"/>
      <c r="C462" s="117"/>
      <c r="D462" s="117"/>
      <c r="E462" s="117"/>
      <c r="F462" s="117"/>
      <c r="G462" s="117"/>
      <c r="H462" s="118"/>
      <c r="I462" s="118"/>
      <c r="J462" s="118"/>
      <c r="K462" s="117"/>
      <c r="L462" s="117"/>
      <c r="M462" s="117"/>
      <c r="N462" s="117"/>
      <c r="O462" s="117"/>
      <c r="P462" s="117"/>
      <c r="Q462" s="117"/>
      <c r="R462" s="117"/>
      <c r="S462" s="117"/>
      <c r="T462" s="118"/>
    </row>
    <row r="463" spans="1:20" ht="21" x14ac:dyDescent="0.35">
      <c r="A463" s="120" t="s">
        <v>2</v>
      </c>
      <c r="B463" s="121"/>
      <c r="C463" s="121" t="s">
        <v>13</v>
      </c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1"/>
    </row>
    <row r="464" spans="1:20" ht="21" x14ac:dyDescent="0.35">
      <c r="A464" s="67"/>
      <c r="B464" s="120"/>
      <c r="C464" s="122" t="s">
        <v>14</v>
      </c>
      <c r="D464" s="120"/>
      <c r="E464" s="120"/>
      <c r="F464" s="120"/>
      <c r="G464" s="120"/>
      <c r="H464" s="123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3"/>
    </row>
    <row r="465" spans="1:20" ht="21" x14ac:dyDescent="0.35">
      <c r="A465" s="123"/>
      <c r="B465" s="123"/>
      <c r="C465" s="123" t="s">
        <v>16</v>
      </c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3"/>
    </row>
    <row r="466" spans="1:20" ht="21" x14ac:dyDescent="0.35">
      <c r="A466" s="123"/>
      <c r="B466" s="67"/>
      <c r="C466" s="123" t="s">
        <v>15</v>
      </c>
      <c r="D466" s="123"/>
      <c r="E466" s="123"/>
      <c r="F466" s="123"/>
      <c r="G466" s="67"/>
      <c r="H466" s="123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3"/>
    </row>
    <row r="467" spans="1:20" ht="21" x14ac:dyDescent="0.35">
      <c r="A467" s="123" t="s">
        <v>64</v>
      </c>
      <c r="B467" s="120" t="s">
        <v>65</v>
      </c>
      <c r="C467" s="123"/>
      <c r="D467" s="123"/>
      <c r="E467" s="123"/>
      <c r="F467" s="123"/>
      <c r="G467" s="123"/>
      <c r="H467" s="123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23"/>
    </row>
    <row r="468" spans="1:20" ht="21" x14ac:dyDescent="0.35">
      <c r="A468" s="123" t="s">
        <v>75</v>
      </c>
      <c r="B468" s="120" t="s">
        <v>65</v>
      </c>
      <c r="C468" s="123"/>
      <c r="D468" s="123"/>
      <c r="E468" s="123"/>
      <c r="F468" s="123"/>
      <c r="G468" s="123"/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</row>
    <row r="469" spans="1:20" ht="21" x14ac:dyDescent="0.35">
      <c r="A469" s="123"/>
      <c r="B469" s="123"/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</row>
    <row r="470" spans="1:20" ht="18.75" x14ac:dyDescent="0.3">
      <c r="A470" s="124"/>
      <c r="B470" s="124"/>
      <c r="C470" s="125"/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</row>
    <row r="471" spans="1:20" ht="21" x14ac:dyDescent="0.35">
      <c r="A471" s="126"/>
      <c r="B471" s="126"/>
      <c r="C471" s="126"/>
      <c r="D471" s="126"/>
      <c r="E471" s="126"/>
      <c r="F471" s="126"/>
      <c r="G471" s="126"/>
      <c r="H471" s="126"/>
      <c r="I471" s="126"/>
      <c r="J471" s="126"/>
      <c r="K471" s="126"/>
      <c r="L471" s="126"/>
      <c r="M471" s="126"/>
      <c r="N471" s="127"/>
      <c r="O471" s="127"/>
      <c r="P471" s="127"/>
      <c r="Q471" s="127"/>
      <c r="R471" s="127"/>
      <c r="S471" s="127"/>
    </row>
    <row r="472" spans="1:20" x14ac:dyDescent="0.25">
      <c r="A472" s="67"/>
      <c r="B472" s="67"/>
      <c r="C472" s="67"/>
      <c r="D472" s="67"/>
      <c r="E472" s="67"/>
      <c r="F472" s="67"/>
      <c r="G472" s="67"/>
    </row>
    <row r="473" spans="1:20" x14ac:dyDescent="0.25">
      <c r="A473" s="129"/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29"/>
      <c r="O473" s="129"/>
      <c r="P473" s="129"/>
      <c r="Q473" s="129"/>
      <c r="R473" s="129"/>
      <c r="S473" s="129"/>
      <c r="T473" s="129"/>
    </row>
  </sheetData>
  <sheetProtection sheet="1" objects="1" scenarios="1" sort="0" autoFilter="0" pivotTables="0"/>
  <mergeCells count="27">
    <mergeCell ref="A473:T473"/>
    <mergeCell ref="A470:T470"/>
    <mergeCell ref="A471:M47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7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J8:J460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453</v>
      </c>
      <c r="D10" s="7">
        <f>เพชรบูรณ์!K461</f>
        <v>0</v>
      </c>
      <c r="E10" s="7">
        <f>เพชรบูรณ์!L461</f>
        <v>0</v>
      </c>
      <c r="F10" s="7">
        <f>เพชรบูรณ์!N461</f>
        <v>0</v>
      </c>
      <c r="G10" s="7">
        <f>เพชรบูรณ์!P461</f>
        <v>0</v>
      </c>
      <c r="H10" s="11"/>
      <c r="I10" s="12"/>
      <c r="J10" s="12"/>
      <c r="K10" s="7">
        <f>เพชรบูรณ์!R461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เพชรบูรณ์</vt:lpstr>
      <vt:lpstr>ภาพรวมจังหวัด</vt:lpstr>
      <vt:lpstr>คำอธิบายเพิ่มเติม</vt:lpstr>
      <vt:lpstr>เพชรบูรณ์!Print_Area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2019-08-11T13:40:26Z</dcterms:modified>
</cp:coreProperties>
</file>